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978B85FC-BD6A-4F85-9780-5377610C0A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illa 161 E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G41" i="1"/>
  <c r="G39" i="1"/>
  <c r="G38" i="1"/>
  <c r="G37" i="1"/>
  <c r="G36" i="1"/>
  <c r="G35" i="1"/>
  <c r="G34" i="1"/>
  <c r="G31" i="1"/>
  <c r="G30" i="1"/>
  <c r="G29" i="1"/>
  <c r="G28" i="1"/>
  <c r="G27" i="1"/>
  <c r="G26" i="1"/>
  <c r="G23" i="1"/>
  <c r="G22" i="1"/>
  <c r="G21" i="1"/>
  <c r="G20" i="1"/>
  <c r="G19" i="1"/>
  <c r="G18" i="1"/>
  <c r="G17" i="1"/>
  <c r="G16" i="1"/>
  <c r="G13" i="1"/>
  <c r="G12" i="1"/>
  <c r="G10" i="1"/>
  <c r="G5" i="1" l="1"/>
  <c r="G8" i="1"/>
  <c r="G84" i="1" l="1"/>
  <c r="G85" i="1" s="1"/>
  <c r="G11" i="1"/>
  <c r="G9" i="1"/>
  <c r="G7" i="1"/>
  <c r="G6" i="1"/>
  <c r="F78" i="1" l="1"/>
  <c r="G78" i="1" s="1"/>
  <c r="G80" i="1" s="1"/>
  <c r="G87" i="1" l="1"/>
  <c r="G90" i="1" s="1"/>
  <c r="G81" i="1"/>
  <c r="G82" i="1" s="1"/>
</calcChain>
</file>

<file path=xl/sharedStrings.xml><?xml version="1.0" encoding="utf-8"?>
<sst xmlns="http://schemas.openxmlformats.org/spreadsheetml/2006/main" count="199" uniqueCount="124">
  <si>
    <t>RUBRO</t>
  </si>
  <si>
    <t>DESCRIPCION</t>
  </si>
  <si>
    <t>CANTIDAD</t>
  </si>
  <si>
    <t>UNIDAD</t>
  </si>
  <si>
    <t>Costo Unitario ($)</t>
  </si>
  <si>
    <t>Costo Total ($)</t>
  </si>
  <si>
    <t>MI ($)</t>
  </si>
  <si>
    <t>1.1</t>
  </si>
  <si>
    <t>gl</t>
  </si>
  <si>
    <t>1.2</t>
  </si>
  <si>
    <t>1.3</t>
  </si>
  <si>
    <t>1.4</t>
  </si>
  <si>
    <t>1.5</t>
  </si>
  <si>
    <t>1.6</t>
  </si>
  <si>
    <t>IMPREVISTOS (5% Total)</t>
  </si>
  <si>
    <t>Subtotal ($)</t>
  </si>
  <si>
    <t>IVA ($)</t>
  </si>
  <si>
    <t>Total ($)</t>
  </si>
  <si>
    <t>Monto Imponible ($)</t>
  </si>
  <si>
    <t>LLSS ($)</t>
  </si>
  <si>
    <t>Monto comparación ($)</t>
  </si>
  <si>
    <t>TC ($U/USD)</t>
  </si>
  <si>
    <t>u</t>
  </si>
  <si>
    <t>m</t>
  </si>
  <si>
    <t>Monto comparación (USD)</t>
  </si>
  <si>
    <t>Ejecución de red pluvial exterior PVC Ø160 (H &lt; 1)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</si>
  <si>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</si>
  <si>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</si>
  <si>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</si>
  <si>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</si>
  <si>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</si>
  <si>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</si>
  <si>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</si>
  <si>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</si>
  <si>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</si>
  <si>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INCENDIO</t>
  </si>
  <si>
    <t>Ayuda de Subcontrato</t>
  </si>
  <si>
    <t>4.1</t>
  </si>
  <si>
    <t>4.2</t>
  </si>
  <si>
    <t>4.3</t>
  </si>
  <si>
    <t>4.4</t>
  </si>
  <si>
    <t>4.5</t>
  </si>
  <si>
    <t>4.6</t>
  </si>
  <si>
    <t>4.7</t>
  </si>
  <si>
    <t>4.8</t>
  </si>
  <si>
    <t>2.5</t>
  </si>
  <si>
    <t>DESAGÜES SANITARIOS PREDIALES</t>
  </si>
  <si>
    <t>ABASTECIMIENTO DE AGUA PREDIAL</t>
  </si>
  <si>
    <t xml:space="preserve">DESAGÜES PLUVIALES </t>
  </si>
  <si>
    <t>Ejecución Columnas Bajada CLLØ110 desde techo (L ±7.5m)</t>
  </si>
  <si>
    <t>Ejecución Ramales PVCØ110 CLL - BDT</t>
  </si>
  <si>
    <t>Ejecución BDT-40x40 (0.30 &lt; H &lt; 1m)</t>
  </si>
  <si>
    <t>1.7</t>
  </si>
  <si>
    <t>Ejecución PPT-40x40 ( H 0.65m)</t>
  </si>
  <si>
    <t>Ejecucion Drenes Ø110</t>
  </si>
  <si>
    <t>2.6</t>
  </si>
  <si>
    <t>2.7</t>
  </si>
  <si>
    <t>Ejecución captaciones en techos (embudos)</t>
  </si>
  <si>
    <t>Suministro e instalación colector PVCØ160</t>
  </si>
  <si>
    <t>Suministro e instalacion IG 300L</t>
  </si>
  <si>
    <t>Ejecución CI-60x60</t>
  </si>
  <si>
    <t>Ejecución CI-110x60</t>
  </si>
  <si>
    <t>Ejecución CI-110x60 c/ SD (CI Nº1)</t>
  </si>
  <si>
    <t xml:space="preserve">Ejecución PPT-40x40 </t>
  </si>
  <si>
    <t>Suministro e instalacion de tanques de reserva 2000L</t>
  </si>
  <si>
    <t xml:space="preserve">Suministro e instalacion de equipo de presurización 1.5L/s@20mca </t>
  </si>
  <si>
    <t>Suministro e instalacion de tuberia distribución PEAD50 (directo)</t>
  </si>
  <si>
    <t>Suministro e instalacion de tuberia distribución PEAD32 (presurizado)</t>
  </si>
  <si>
    <t>Ejecución de pruebas hidráulicas</t>
  </si>
  <si>
    <t>1.8</t>
  </si>
  <si>
    <t>Acometidas (intervenciones) a redes existentes</t>
  </si>
  <si>
    <t>Desafectación de red existente y BIE</t>
  </si>
  <si>
    <t>Suministro e instalacion de tuberia PPØ63 (2'')</t>
  </si>
  <si>
    <t>Suministro e instalacion de tuberia HGØ50 (2'')</t>
  </si>
  <si>
    <t>Reinstalacion de BIEØ45</t>
  </si>
  <si>
    <t>Suministro e instalacion de BIEØ45 (incluye nicho, mangueras y puntero)</t>
  </si>
  <si>
    <t>1.9</t>
  </si>
  <si>
    <t>2.8</t>
  </si>
  <si>
    <t>3.6</t>
  </si>
  <si>
    <t>5.1</t>
  </si>
  <si>
    <t>5.2</t>
  </si>
  <si>
    <t>5.3</t>
  </si>
  <si>
    <t>5.4</t>
  </si>
  <si>
    <t>5.5</t>
  </si>
  <si>
    <t>6.1</t>
  </si>
  <si>
    <t>Suministro e instalación de reguera</t>
  </si>
  <si>
    <t>Ejecución abastecimiento Agua Fría</t>
  </si>
  <si>
    <t>6.2</t>
  </si>
  <si>
    <t>6.3</t>
  </si>
  <si>
    <t>6.4</t>
  </si>
  <si>
    <t>6.5</t>
  </si>
  <si>
    <t>Suministro e instalacion de calefones</t>
  </si>
  <si>
    <t>6.6</t>
  </si>
  <si>
    <t>LOCAL Baño Funcionarios</t>
  </si>
  <si>
    <t>LOCAL Cocina</t>
  </si>
  <si>
    <t>7.1</t>
  </si>
  <si>
    <t>7.2</t>
  </si>
  <si>
    <t>7.3</t>
  </si>
  <si>
    <t>7.4</t>
  </si>
  <si>
    <t>7.5</t>
  </si>
  <si>
    <t>7.6</t>
  </si>
  <si>
    <t>Ejecución desagües secundarios</t>
  </si>
  <si>
    <t>Ejecución desagües Cocina (secundarios)</t>
  </si>
  <si>
    <t>Ejecución desagües primarios</t>
  </si>
  <si>
    <t>Ejecución abastecimiento Agua Caliente</t>
  </si>
  <si>
    <t>8.1</t>
  </si>
  <si>
    <t>Ejecución ventilacion Ø63</t>
  </si>
  <si>
    <t>Ejecución ventilacion Ø110</t>
  </si>
  <si>
    <t>8.2</t>
  </si>
  <si>
    <t>8.3</t>
  </si>
  <si>
    <t>8.4</t>
  </si>
  <si>
    <t>8.5</t>
  </si>
  <si>
    <t>8.6</t>
  </si>
  <si>
    <t>Ejecución ventilaciones (ramales y columnas)</t>
  </si>
  <si>
    <t>LOCAL Baños PB (incl. bebederos)</t>
  </si>
  <si>
    <t>LOCAL Baños PA (incl. bebederos)</t>
  </si>
  <si>
    <t>Ejecución desagües primarios (incl. CPØ160 a PB)</t>
  </si>
  <si>
    <t xml:space="preserve">Ejecución abastecimiento Agua Fría </t>
  </si>
  <si>
    <t>Suministro e instalacion Bomba Achique Ascensor 1000L/h@5mca</t>
  </si>
  <si>
    <t xml:space="preserve">Suministro e instalacion tuberia impulsion PPØ25 a CI-6 </t>
  </si>
  <si>
    <t>5.6</t>
  </si>
  <si>
    <t>5.7</t>
  </si>
  <si>
    <t>7.7</t>
  </si>
  <si>
    <t>7.8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</si>
</sst>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4" borderId="2" xfId="0" applyNumberFormat="1" applyFont="1" applyFill="1" applyBorder="1" applyAlignment="1">
      <alignment horizontal="center" vertical="center" wrapText="1"/>
    </xf>
    <xf numFmtId="3" fontId="1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center" wrapText="1"/>
    </xf>
    <xf numFmtId="3" fontId="1" fillId="0" borderId="0" xfId="0" applyNumberFormat="1" applyFont="1"/>
    <xf numFmtId="0" fontId="1" fillId="0" borderId="2" xfId="0" applyFont="1" applyBorder="1" applyAlignment="1">
      <alignment horizontal="right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7" xfId="0" applyNumberFormat="1" applyFont="1" applyBorder="1"/>
    <xf numFmtId="3" fontId="1" fillId="0" borderId="8" xfId="0" applyNumberFormat="1" applyFont="1" applyBorder="1"/>
    <xf numFmtId="3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64" fontId="1" fillId="4" borderId="7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3" fontId="1" fillId="6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3" fontId="1" fillId="6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90"/>
  <sheetViews>
    <sheetView tabSelected="1" zoomScale="80" zoomScaleNormal="80" workbookViewId="0">
      <selection activeCell="C86" sqref="C86"/>
    </sheetView>
  </sheetViews>
  <sheetFormatPr defaultColWidth="11.5546875" defaultRowHeight="14.4" x14ac:dyDescent="0.3"/>
  <cols>
    <col min="1" max="1" width="11.44140625" style="1"/>
    <col min="2" max="2" width="7.6640625" style="1" bestFit="1" customWidth="1"/>
    <col min="3" max="3" width="71" style="1" customWidth="1"/>
    <col min="4" max="4" width="11.33203125" style="1" bestFit="1" customWidth="1"/>
    <col min="5" max="5" width="8.88671875" style="1" bestFit="1" customWidth="1"/>
    <col min="6" max="6" width="24" style="1" bestFit="1" customWidth="1"/>
    <col min="7" max="7" width="13.44140625" style="1" bestFit="1" customWidth="1"/>
    <col min="8" max="8" width="18" style="1" bestFit="1" customWidth="1"/>
    <col min="9" max="257" width="11.44140625" style="1"/>
    <col min="258" max="258" width="7.6640625" style="1" bestFit="1" customWidth="1"/>
    <col min="259" max="259" width="83.88671875" style="1" bestFit="1" customWidth="1"/>
    <col min="260" max="260" width="11.33203125" style="1" bestFit="1" customWidth="1"/>
    <col min="261" max="261" width="8.88671875" style="1" bestFit="1" customWidth="1"/>
    <col min="262" max="262" width="23.33203125" style="1" bestFit="1" customWidth="1"/>
    <col min="263" max="264" width="18" style="1" bestFit="1" customWidth="1"/>
    <col min="265" max="513" width="11.44140625" style="1"/>
    <col min="514" max="514" width="7.6640625" style="1" bestFit="1" customWidth="1"/>
    <col min="515" max="515" width="83.88671875" style="1" bestFit="1" customWidth="1"/>
    <col min="516" max="516" width="11.33203125" style="1" bestFit="1" customWidth="1"/>
    <col min="517" max="517" width="8.88671875" style="1" bestFit="1" customWidth="1"/>
    <col min="518" max="518" width="23.33203125" style="1" bestFit="1" customWidth="1"/>
    <col min="519" max="520" width="18" style="1" bestFit="1" customWidth="1"/>
    <col min="521" max="769" width="11.44140625" style="1"/>
    <col min="770" max="770" width="7.6640625" style="1" bestFit="1" customWidth="1"/>
    <col min="771" max="771" width="83.88671875" style="1" bestFit="1" customWidth="1"/>
    <col min="772" max="772" width="11.33203125" style="1" bestFit="1" customWidth="1"/>
    <col min="773" max="773" width="8.88671875" style="1" bestFit="1" customWidth="1"/>
    <col min="774" max="774" width="23.33203125" style="1" bestFit="1" customWidth="1"/>
    <col min="775" max="776" width="18" style="1" bestFit="1" customWidth="1"/>
    <col min="777" max="1025" width="11.44140625" style="1"/>
    <col min="1026" max="1026" width="7.6640625" style="1" bestFit="1" customWidth="1"/>
    <col min="1027" max="1027" width="83.88671875" style="1" bestFit="1" customWidth="1"/>
    <col min="1028" max="1028" width="11.33203125" style="1" bestFit="1" customWidth="1"/>
    <col min="1029" max="1029" width="8.88671875" style="1" bestFit="1" customWidth="1"/>
    <col min="1030" max="1030" width="23.33203125" style="1" bestFit="1" customWidth="1"/>
    <col min="1031" max="1032" width="18" style="1" bestFit="1" customWidth="1"/>
    <col min="1033" max="1281" width="11.44140625" style="1"/>
    <col min="1282" max="1282" width="7.6640625" style="1" bestFit="1" customWidth="1"/>
    <col min="1283" max="1283" width="83.88671875" style="1" bestFit="1" customWidth="1"/>
    <col min="1284" max="1284" width="11.33203125" style="1" bestFit="1" customWidth="1"/>
    <col min="1285" max="1285" width="8.88671875" style="1" bestFit="1" customWidth="1"/>
    <col min="1286" max="1286" width="23.33203125" style="1" bestFit="1" customWidth="1"/>
    <col min="1287" max="1288" width="18" style="1" bestFit="1" customWidth="1"/>
    <col min="1289" max="1537" width="11.44140625" style="1"/>
    <col min="1538" max="1538" width="7.6640625" style="1" bestFit="1" customWidth="1"/>
    <col min="1539" max="1539" width="83.88671875" style="1" bestFit="1" customWidth="1"/>
    <col min="1540" max="1540" width="11.33203125" style="1" bestFit="1" customWidth="1"/>
    <col min="1541" max="1541" width="8.88671875" style="1" bestFit="1" customWidth="1"/>
    <col min="1542" max="1542" width="23.33203125" style="1" bestFit="1" customWidth="1"/>
    <col min="1543" max="1544" width="18" style="1" bestFit="1" customWidth="1"/>
    <col min="1545" max="1793" width="11.44140625" style="1"/>
    <col min="1794" max="1794" width="7.6640625" style="1" bestFit="1" customWidth="1"/>
    <col min="1795" max="1795" width="83.88671875" style="1" bestFit="1" customWidth="1"/>
    <col min="1796" max="1796" width="11.33203125" style="1" bestFit="1" customWidth="1"/>
    <col min="1797" max="1797" width="8.88671875" style="1" bestFit="1" customWidth="1"/>
    <col min="1798" max="1798" width="23.33203125" style="1" bestFit="1" customWidth="1"/>
    <col min="1799" max="1800" width="18" style="1" bestFit="1" customWidth="1"/>
    <col min="1801" max="2049" width="11.44140625" style="1"/>
    <col min="2050" max="2050" width="7.6640625" style="1" bestFit="1" customWidth="1"/>
    <col min="2051" max="2051" width="83.88671875" style="1" bestFit="1" customWidth="1"/>
    <col min="2052" max="2052" width="11.33203125" style="1" bestFit="1" customWidth="1"/>
    <col min="2053" max="2053" width="8.88671875" style="1" bestFit="1" customWidth="1"/>
    <col min="2054" max="2054" width="23.33203125" style="1" bestFit="1" customWidth="1"/>
    <col min="2055" max="2056" width="18" style="1" bestFit="1" customWidth="1"/>
    <col min="2057" max="2305" width="11.44140625" style="1"/>
    <col min="2306" max="2306" width="7.6640625" style="1" bestFit="1" customWidth="1"/>
    <col min="2307" max="2307" width="83.88671875" style="1" bestFit="1" customWidth="1"/>
    <col min="2308" max="2308" width="11.33203125" style="1" bestFit="1" customWidth="1"/>
    <col min="2309" max="2309" width="8.88671875" style="1" bestFit="1" customWidth="1"/>
    <col min="2310" max="2310" width="23.33203125" style="1" bestFit="1" customWidth="1"/>
    <col min="2311" max="2312" width="18" style="1" bestFit="1" customWidth="1"/>
    <col min="2313" max="2561" width="11.44140625" style="1"/>
    <col min="2562" max="2562" width="7.6640625" style="1" bestFit="1" customWidth="1"/>
    <col min="2563" max="2563" width="83.88671875" style="1" bestFit="1" customWidth="1"/>
    <col min="2564" max="2564" width="11.33203125" style="1" bestFit="1" customWidth="1"/>
    <col min="2565" max="2565" width="8.88671875" style="1" bestFit="1" customWidth="1"/>
    <col min="2566" max="2566" width="23.33203125" style="1" bestFit="1" customWidth="1"/>
    <col min="2567" max="2568" width="18" style="1" bestFit="1" customWidth="1"/>
    <col min="2569" max="2817" width="11.44140625" style="1"/>
    <col min="2818" max="2818" width="7.6640625" style="1" bestFit="1" customWidth="1"/>
    <col min="2819" max="2819" width="83.88671875" style="1" bestFit="1" customWidth="1"/>
    <col min="2820" max="2820" width="11.33203125" style="1" bestFit="1" customWidth="1"/>
    <col min="2821" max="2821" width="8.88671875" style="1" bestFit="1" customWidth="1"/>
    <col min="2822" max="2822" width="23.33203125" style="1" bestFit="1" customWidth="1"/>
    <col min="2823" max="2824" width="18" style="1" bestFit="1" customWidth="1"/>
    <col min="2825" max="3073" width="11.44140625" style="1"/>
    <col min="3074" max="3074" width="7.6640625" style="1" bestFit="1" customWidth="1"/>
    <col min="3075" max="3075" width="83.88671875" style="1" bestFit="1" customWidth="1"/>
    <col min="3076" max="3076" width="11.33203125" style="1" bestFit="1" customWidth="1"/>
    <col min="3077" max="3077" width="8.88671875" style="1" bestFit="1" customWidth="1"/>
    <col min="3078" max="3078" width="23.33203125" style="1" bestFit="1" customWidth="1"/>
    <col min="3079" max="3080" width="18" style="1" bestFit="1" customWidth="1"/>
    <col min="3081" max="3329" width="11.44140625" style="1"/>
    <col min="3330" max="3330" width="7.6640625" style="1" bestFit="1" customWidth="1"/>
    <col min="3331" max="3331" width="83.88671875" style="1" bestFit="1" customWidth="1"/>
    <col min="3332" max="3332" width="11.33203125" style="1" bestFit="1" customWidth="1"/>
    <col min="3333" max="3333" width="8.88671875" style="1" bestFit="1" customWidth="1"/>
    <col min="3334" max="3334" width="23.33203125" style="1" bestFit="1" customWidth="1"/>
    <col min="3335" max="3336" width="18" style="1" bestFit="1" customWidth="1"/>
    <col min="3337" max="3585" width="11.44140625" style="1"/>
    <col min="3586" max="3586" width="7.6640625" style="1" bestFit="1" customWidth="1"/>
    <col min="3587" max="3587" width="83.88671875" style="1" bestFit="1" customWidth="1"/>
    <col min="3588" max="3588" width="11.33203125" style="1" bestFit="1" customWidth="1"/>
    <col min="3589" max="3589" width="8.88671875" style="1" bestFit="1" customWidth="1"/>
    <col min="3590" max="3590" width="23.33203125" style="1" bestFit="1" customWidth="1"/>
    <col min="3591" max="3592" width="18" style="1" bestFit="1" customWidth="1"/>
    <col min="3593" max="3841" width="11.44140625" style="1"/>
    <col min="3842" max="3842" width="7.6640625" style="1" bestFit="1" customWidth="1"/>
    <col min="3843" max="3843" width="83.88671875" style="1" bestFit="1" customWidth="1"/>
    <col min="3844" max="3844" width="11.33203125" style="1" bestFit="1" customWidth="1"/>
    <col min="3845" max="3845" width="8.88671875" style="1" bestFit="1" customWidth="1"/>
    <col min="3846" max="3846" width="23.33203125" style="1" bestFit="1" customWidth="1"/>
    <col min="3847" max="3848" width="18" style="1" bestFit="1" customWidth="1"/>
    <col min="3849" max="4097" width="11.44140625" style="1"/>
    <col min="4098" max="4098" width="7.6640625" style="1" bestFit="1" customWidth="1"/>
    <col min="4099" max="4099" width="83.88671875" style="1" bestFit="1" customWidth="1"/>
    <col min="4100" max="4100" width="11.33203125" style="1" bestFit="1" customWidth="1"/>
    <col min="4101" max="4101" width="8.88671875" style="1" bestFit="1" customWidth="1"/>
    <col min="4102" max="4102" width="23.33203125" style="1" bestFit="1" customWidth="1"/>
    <col min="4103" max="4104" width="18" style="1" bestFit="1" customWidth="1"/>
    <col min="4105" max="4353" width="11.44140625" style="1"/>
    <col min="4354" max="4354" width="7.6640625" style="1" bestFit="1" customWidth="1"/>
    <col min="4355" max="4355" width="83.88671875" style="1" bestFit="1" customWidth="1"/>
    <col min="4356" max="4356" width="11.33203125" style="1" bestFit="1" customWidth="1"/>
    <col min="4357" max="4357" width="8.88671875" style="1" bestFit="1" customWidth="1"/>
    <col min="4358" max="4358" width="23.33203125" style="1" bestFit="1" customWidth="1"/>
    <col min="4359" max="4360" width="18" style="1" bestFit="1" customWidth="1"/>
    <col min="4361" max="4609" width="11.44140625" style="1"/>
    <col min="4610" max="4610" width="7.6640625" style="1" bestFit="1" customWidth="1"/>
    <col min="4611" max="4611" width="83.88671875" style="1" bestFit="1" customWidth="1"/>
    <col min="4612" max="4612" width="11.33203125" style="1" bestFit="1" customWidth="1"/>
    <col min="4613" max="4613" width="8.88671875" style="1" bestFit="1" customWidth="1"/>
    <col min="4614" max="4614" width="23.33203125" style="1" bestFit="1" customWidth="1"/>
    <col min="4615" max="4616" width="18" style="1" bestFit="1" customWidth="1"/>
    <col min="4617" max="4865" width="11.44140625" style="1"/>
    <col min="4866" max="4866" width="7.6640625" style="1" bestFit="1" customWidth="1"/>
    <col min="4867" max="4867" width="83.88671875" style="1" bestFit="1" customWidth="1"/>
    <col min="4868" max="4868" width="11.33203125" style="1" bestFit="1" customWidth="1"/>
    <col min="4869" max="4869" width="8.88671875" style="1" bestFit="1" customWidth="1"/>
    <col min="4870" max="4870" width="23.33203125" style="1" bestFit="1" customWidth="1"/>
    <col min="4871" max="4872" width="18" style="1" bestFit="1" customWidth="1"/>
    <col min="4873" max="5121" width="11.44140625" style="1"/>
    <col min="5122" max="5122" width="7.6640625" style="1" bestFit="1" customWidth="1"/>
    <col min="5123" max="5123" width="83.88671875" style="1" bestFit="1" customWidth="1"/>
    <col min="5124" max="5124" width="11.33203125" style="1" bestFit="1" customWidth="1"/>
    <col min="5125" max="5125" width="8.88671875" style="1" bestFit="1" customWidth="1"/>
    <col min="5126" max="5126" width="23.33203125" style="1" bestFit="1" customWidth="1"/>
    <col min="5127" max="5128" width="18" style="1" bestFit="1" customWidth="1"/>
    <col min="5129" max="5377" width="11.44140625" style="1"/>
    <col min="5378" max="5378" width="7.6640625" style="1" bestFit="1" customWidth="1"/>
    <col min="5379" max="5379" width="83.88671875" style="1" bestFit="1" customWidth="1"/>
    <col min="5380" max="5380" width="11.33203125" style="1" bestFit="1" customWidth="1"/>
    <col min="5381" max="5381" width="8.88671875" style="1" bestFit="1" customWidth="1"/>
    <col min="5382" max="5382" width="23.33203125" style="1" bestFit="1" customWidth="1"/>
    <col min="5383" max="5384" width="18" style="1" bestFit="1" customWidth="1"/>
    <col min="5385" max="5633" width="11.44140625" style="1"/>
    <col min="5634" max="5634" width="7.6640625" style="1" bestFit="1" customWidth="1"/>
    <col min="5635" max="5635" width="83.88671875" style="1" bestFit="1" customWidth="1"/>
    <col min="5636" max="5636" width="11.33203125" style="1" bestFit="1" customWidth="1"/>
    <col min="5637" max="5637" width="8.88671875" style="1" bestFit="1" customWidth="1"/>
    <col min="5638" max="5638" width="23.33203125" style="1" bestFit="1" customWidth="1"/>
    <col min="5639" max="5640" width="18" style="1" bestFit="1" customWidth="1"/>
    <col min="5641" max="5889" width="11.44140625" style="1"/>
    <col min="5890" max="5890" width="7.6640625" style="1" bestFit="1" customWidth="1"/>
    <col min="5891" max="5891" width="83.88671875" style="1" bestFit="1" customWidth="1"/>
    <col min="5892" max="5892" width="11.33203125" style="1" bestFit="1" customWidth="1"/>
    <col min="5893" max="5893" width="8.88671875" style="1" bestFit="1" customWidth="1"/>
    <col min="5894" max="5894" width="23.33203125" style="1" bestFit="1" customWidth="1"/>
    <col min="5895" max="5896" width="18" style="1" bestFit="1" customWidth="1"/>
    <col min="5897" max="6145" width="11.44140625" style="1"/>
    <col min="6146" max="6146" width="7.6640625" style="1" bestFit="1" customWidth="1"/>
    <col min="6147" max="6147" width="83.88671875" style="1" bestFit="1" customWidth="1"/>
    <col min="6148" max="6148" width="11.33203125" style="1" bestFit="1" customWidth="1"/>
    <col min="6149" max="6149" width="8.88671875" style="1" bestFit="1" customWidth="1"/>
    <col min="6150" max="6150" width="23.33203125" style="1" bestFit="1" customWidth="1"/>
    <col min="6151" max="6152" width="18" style="1" bestFit="1" customWidth="1"/>
    <col min="6153" max="6401" width="11.44140625" style="1"/>
    <col min="6402" max="6402" width="7.6640625" style="1" bestFit="1" customWidth="1"/>
    <col min="6403" max="6403" width="83.88671875" style="1" bestFit="1" customWidth="1"/>
    <col min="6404" max="6404" width="11.33203125" style="1" bestFit="1" customWidth="1"/>
    <col min="6405" max="6405" width="8.88671875" style="1" bestFit="1" customWidth="1"/>
    <col min="6406" max="6406" width="23.33203125" style="1" bestFit="1" customWidth="1"/>
    <col min="6407" max="6408" width="18" style="1" bestFit="1" customWidth="1"/>
    <col min="6409" max="6657" width="11.44140625" style="1"/>
    <col min="6658" max="6658" width="7.6640625" style="1" bestFit="1" customWidth="1"/>
    <col min="6659" max="6659" width="83.88671875" style="1" bestFit="1" customWidth="1"/>
    <col min="6660" max="6660" width="11.33203125" style="1" bestFit="1" customWidth="1"/>
    <col min="6661" max="6661" width="8.88671875" style="1" bestFit="1" customWidth="1"/>
    <col min="6662" max="6662" width="23.33203125" style="1" bestFit="1" customWidth="1"/>
    <col min="6663" max="6664" width="18" style="1" bestFit="1" customWidth="1"/>
    <col min="6665" max="6913" width="11.44140625" style="1"/>
    <col min="6914" max="6914" width="7.6640625" style="1" bestFit="1" customWidth="1"/>
    <col min="6915" max="6915" width="83.88671875" style="1" bestFit="1" customWidth="1"/>
    <col min="6916" max="6916" width="11.33203125" style="1" bestFit="1" customWidth="1"/>
    <col min="6917" max="6917" width="8.88671875" style="1" bestFit="1" customWidth="1"/>
    <col min="6918" max="6918" width="23.33203125" style="1" bestFit="1" customWidth="1"/>
    <col min="6919" max="6920" width="18" style="1" bestFit="1" customWidth="1"/>
    <col min="6921" max="7169" width="11.44140625" style="1"/>
    <col min="7170" max="7170" width="7.6640625" style="1" bestFit="1" customWidth="1"/>
    <col min="7171" max="7171" width="83.88671875" style="1" bestFit="1" customWidth="1"/>
    <col min="7172" max="7172" width="11.33203125" style="1" bestFit="1" customWidth="1"/>
    <col min="7173" max="7173" width="8.88671875" style="1" bestFit="1" customWidth="1"/>
    <col min="7174" max="7174" width="23.33203125" style="1" bestFit="1" customWidth="1"/>
    <col min="7175" max="7176" width="18" style="1" bestFit="1" customWidth="1"/>
    <col min="7177" max="7425" width="11.44140625" style="1"/>
    <col min="7426" max="7426" width="7.6640625" style="1" bestFit="1" customWidth="1"/>
    <col min="7427" max="7427" width="83.88671875" style="1" bestFit="1" customWidth="1"/>
    <col min="7428" max="7428" width="11.33203125" style="1" bestFit="1" customWidth="1"/>
    <col min="7429" max="7429" width="8.88671875" style="1" bestFit="1" customWidth="1"/>
    <col min="7430" max="7430" width="23.33203125" style="1" bestFit="1" customWidth="1"/>
    <col min="7431" max="7432" width="18" style="1" bestFit="1" customWidth="1"/>
    <col min="7433" max="7681" width="11.44140625" style="1"/>
    <col min="7682" max="7682" width="7.6640625" style="1" bestFit="1" customWidth="1"/>
    <col min="7683" max="7683" width="83.88671875" style="1" bestFit="1" customWidth="1"/>
    <col min="7684" max="7684" width="11.33203125" style="1" bestFit="1" customWidth="1"/>
    <col min="7685" max="7685" width="8.88671875" style="1" bestFit="1" customWidth="1"/>
    <col min="7686" max="7686" width="23.33203125" style="1" bestFit="1" customWidth="1"/>
    <col min="7687" max="7688" width="18" style="1" bestFit="1" customWidth="1"/>
    <col min="7689" max="7937" width="11.44140625" style="1"/>
    <col min="7938" max="7938" width="7.6640625" style="1" bestFit="1" customWidth="1"/>
    <col min="7939" max="7939" width="83.88671875" style="1" bestFit="1" customWidth="1"/>
    <col min="7940" max="7940" width="11.33203125" style="1" bestFit="1" customWidth="1"/>
    <col min="7941" max="7941" width="8.88671875" style="1" bestFit="1" customWidth="1"/>
    <col min="7942" max="7942" width="23.33203125" style="1" bestFit="1" customWidth="1"/>
    <col min="7943" max="7944" width="18" style="1" bestFit="1" customWidth="1"/>
    <col min="7945" max="8193" width="11.44140625" style="1"/>
    <col min="8194" max="8194" width="7.6640625" style="1" bestFit="1" customWidth="1"/>
    <col min="8195" max="8195" width="83.88671875" style="1" bestFit="1" customWidth="1"/>
    <col min="8196" max="8196" width="11.33203125" style="1" bestFit="1" customWidth="1"/>
    <col min="8197" max="8197" width="8.88671875" style="1" bestFit="1" customWidth="1"/>
    <col min="8198" max="8198" width="23.33203125" style="1" bestFit="1" customWidth="1"/>
    <col min="8199" max="8200" width="18" style="1" bestFit="1" customWidth="1"/>
    <col min="8201" max="8449" width="11.44140625" style="1"/>
    <col min="8450" max="8450" width="7.6640625" style="1" bestFit="1" customWidth="1"/>
    <col min="8451" max="8451" width="83.88671875" style="1" bestFit="1" customWidth="1"/>
    <col min="8452" max="8452" width="11.33203125" style="1" bestFit="1" customWidth="1"/>
    <col min="8453" max="8453" width="8.88671875" style="1" bestFit="1" customWidth="1"/>
    <col min="8454" max="8454" width="23.33203125" style="1" bestFit="1" customWidth="1"/>
    <col min="8455" max="8456" width="18" style="1" bestFit="1" customWidth="1"/>
    <col min="8457" max="8705" width="11.44140625" style="1"/>
    <col min="8706" max="8706" width="7.6640625" style="1" bestFit="1" customWidth="1"/>
    <col min="8707" max="8707" width="83.88671875" style="1" bestFit="1" customWidth="1"/>
    <col min="8708" max="8708" width="11.33203125" style="1" bestFit="1" customWidth="1"/>
    <col min="8709" max="8709" width="8.88671875" style="1" bestFit="1" customWidth="1"/>
    <col min="8710" max="8710" width="23.33203125" style="1" bestFit="1" customWidth="1"/>
    <col min="8711" max="8712" width="18" style="1" bestFit="1" customWidth="1"/>
    <col min="8713" max="8961" width="11.44140625" style="1"/>
    <col min="8962" max="8962" width="7.6640625" style="1" bestFit="1" customWidth="1"/>
    <col min="8963" max="8963" width="83.88671875" style="1" bestFit="1" customWidth="1"/>
    <col min="8964" max="8964" width="11.33203125" style="1" bestFit="1" customWidth="1"/>
    <col min="8965" max="8965" width="8.88671875" style="1" bestFit="1" customWidth="1"/>
    <col min="8966" max="8966" width="23.33203125" style="1" bestFit="1" customWidth="1"/>
    <col min="8967" max="8968" width="18" style="1" bestFit="1" customWidth="1"/>
    <col min="8969" max="9217" width="11.44140625" style="1"/>
    <col min="9218" max="9218" width="7.6640625" style="1" bestFit="1" customWidth="1"/>
    <col min="9219" max="9219" width="83.88671875" style="1" bestFit="1" customWidth="1"/>
    <col min="9220" max="9220" width="11.33203125" style="1" bestFit="1" customWidth="1"/>
    <col min="9221" max="9221" width="8.88671875" style="1" bestFit="1" customWidth="1"/>
    <col min="9222" max="9222" width="23.33203125" style="1" bestFit="1" customWidth="1"/>
    <col min="9223" max="9224" width="18" style="1" bestFit="1" customWidth="1"/>
    <col min="9225" max="9473" width="11.44140625" style="1"/>
    <col min="9474" max="9474" width="7.6640625" style="1" bestFit="1" customWidth="1"/>
    <col min="9475" max="9475" width="83.88671875" style="1" bestFit="1" customWidth="1"/>
    <col min="9476" max="9476" width="11.33203125" style="1" bestFit="1" customWidth="1"/>
    <col min="9477" max="9477" width="8.88671875" style="1" bestFit="1" customWidth="1"/>
    <col min="9478" max="9478" width="23.33203125" style="1" bestFit="1" customWidth="1"/>
    <col min="9479" max="9480" width="18" style="1" bestFit="1" customWidth="1"/>
    <col min="9481" max="9729" width="11.44140625" style="1"/>
    <col min="9730" max="9730" width="7.6640625" style="1" bestFit="1" customWidth="1"/>
    <col min="9731" max="9731" width="83.88671875" style="1" bestFit="1" customWidth="1"/>
    <col min="9732" max="9732" width="11.33203125" style="1" bestFit="1" customWidth="1"/>
    <col min="9733" max="9733" width="8.88671875" style="1" bestFit="1" customWidth="1"/>
    <col min="9734" max="9734" width="23.33203125" style="1" bestFit="1" customWidth="1"/>
    <col min="9735" max="9736" width="18" style="1" bestFit="1" customWidth="1"/>
    <col min="9737" max="9985" width="11.44140625" style="1"/>
    <col min="9986" max="9986" width="7.6640625" style="1" bestFit="1" customWidth="1"/>
    <col min="9987" max="9987" width="83.88671875" style="1" bestFit="1" customWidth="1"/>
    <col min="9988" max="9988" width="11.33203125" style="1" bestFit="1" customWidth="1"/>
    <col min="9989" max="9989" width="8.88671875" style="1" bestFit="1" customWidth="1"/>
    <col min="9990" max="9990" width="23.33203125" style="1" bestFit="1" customWidth="1"/>
    <col min="9991" max="9992" width="18" style="1" bestFit="1" customWidth="1"/>
    <col min="9993" max="10241" width="11.44140625" style="1"/>
    <col min="10242" max="10242" width="7.6640625" style="1" bestFit="1" customWidth="1"/>
    <col min="10243" max="10243" width="83.88671875" style="1" bestFit="1" customWidth="1"/>
    <col min="10244" max="10244" width="11.33203125" style="1" bestFit="1" customWidth="1"/>
    <col min="10245" max="10245" width="8.88671875" style="1" bestFit="1" customWidth="1"/>
    <col min="10246" max="10246" width="23.33203125" style="1" bestFit="1" customWidth="1"/>
    <col min="10247" max="10248" width="18" style="1" bestFit="1" customWidth="1"/>
    <col min="10249" max="10497" width="11.44140625" style="1"/>
    <col min="10498" max="10498" width="7.6640625" style="1" bestFit="1" customWidth="1"/>
    <col min="10499" max="10499" width="83.88671875" style="1" bestFit="1" customWidth="1"/>
    <col min="10500" max="10500" width="11.33203125" style="1" bestFit="1" customWidth="1"/>
    <col min="10501" max="10501" width="8.88671875" style="1" bestFit="1" customWidth="1"/>
    <col min="10502" max="10502" width="23.33203125" style="1" bestFit="1" customWidth="1"/>
    <col min="10503" max="10504" width="18" style="1" bestFit="1" customWidth="1"/>
    <col min="10505" max="10753" width="11.44140625" style="1"/>
    <col min="10754" max="10754" width="7.6640625" style="1" bestFit="1" customWidth="1"/>
    <col min="10755" max="10755" width="83.88671875" style="1" bestFit="1" customWidth="1"/>
    <col min="10756" max="10756" width="11.33203125" style="1" bestFit="1" customWidth="1"/>
    <col min="10757" max="10757" width="8.88671875" style="1" bestFit="1" customWidth="1"/>
    <col min="10758" max="10758" width="23.33203125" style="1" bestFit="1" customWidth="1"/>
    <col min="10759" max="10760" width="18" style="1" bestFit="1" customWidth="1"/>
    <col min="10761" max="11009" width="11.44140625" style="1"/>
    <col min="11010" max="11010" width="7.6640625" style="1" bestFit="1" customWidth="1"/>
    <col min="11011" max="11011" width="83.88671875" style="1" bestFit="1" customWidth="1"/>
    <col min="11012" max="11012" width="11.33203125" style="1" bestFit="1" customWidth="1"/>
    <col min="11013" max="11013" width="8.88671875" style="1" bestFit="1" customWidth="1"/>
    <col min="11014" max="11014" width="23.33203125" style="1" bestFit="1" customWidth="1"/>
    <col min="11015" max="11016" width="18" style="1" bestFit="1" customWidth="1"/>
    <col min="11017" max="11265" width="11.44140625" style="1"/>
    <col min="11266" max="11266" width="7.6640625" style="1" bestFit="1" customWidth="1"/>
    <col min="11267" max="11267" width="83.88671875" style="1" bestFit="1" customWidth="1"/>
    <col min="11268" max="11268" width="11.33203125" style="1" bestFit="1" customWidth="1"/>
    <col min="11269" max="11269" width="8.88671875" style="1" bestFit="1" customWidth="1"/>
    <col min="11270" max="11270" width="23.33203125" style="1" bestFit="1" customWidth="1"/>
    <col min="11271" max="11272" width="18" style="1" bestFit="1" customWidth="1"/>
    <col min="11273" max="11521" width="11.44140625" style="1"/>
    <col min="11522" max="11522" width="7.6640625" style="1" bestFit="1" customWidth="1"/>
    <col min="11523" max="11523" width="83.88671875" style="1" bestFit="1" customWidth="1"/>
    <col min="11524" max="11524" width="11.33203125" style="1" bestFit="1" customWidth="1"/>
    <col min="11525" max="11525" width="8.88671875" style="1" bestFit="1" customWidth="1"/>
    <col min="11526" max="11526" width="23.33203125" style="1" bestFit="1" customWidth="1"/>
    <col min="11527" max="11528" width="18" style="1" bestFit="1" customWidth="1"/>
    <col min="11529" max="11777" width="11.44140625" style="1"/>
    <col min="11778" max="11778" width="7.6640625" style="1" bestFit="1" customWidth="1"/>
    <col min="11779" max="11779" width="83.88671875" style="1" bestFit="1" customWidth="1"/>
    <col min="11780" max="11780" width="11.33203125" style="1" bestFit="1" customWidth="1"/>
    <col min="11781" max="11781" width="8.88671875" style="1" bestFit="1" customWidth="1"/>
    <col min="11782" max="11782" width="23.33203125" style="1" bestFit="1" customWidth="1"/>
    <col min="11783" max="11784" width="18" style="1" bestFit="1" customWidth="1"/>
    <col min="11785" max="12033" width="11.44140625" style="1"/>
    <col min="12034" max="12034" width="7.6640625" style="1" bestFit="1" customWidth="1"/>
    <col min="12035" max="12035" width="83.88671875" style="1" bestFit="1" customWidth="1"/>
    <col min="12036" max="12036" width="11.33203125" style="1" bestFit="1" customWidth="1"/>
    <col min="12037" max="12037" width="8.88671875" style="1" bestFit="1" customWidth="1"/>
    <col min="12038" max="12038" width="23.33203125" style="1" bestFit="1" customWidth="1"/>
    <col min="12039" max="12040" width="18" style="1" bestFit="1" customWidth="1"/>
    <col min="12041" max="12289" width="11.44140625" style="1"/>
    <col min="12290" max="12290" width="7.6640625" style="1" bestFit="1" customWidth="1"/>
    <col min="12291" max="12291" width="83.88671875" style="1" bestFit="1" customWidth="1"/>
    <col min="12292" max="12292" width="11.33203125" style="1" bestFit="1" customWidth="1"/>
    <col min="12293" max="12293" width="8.88671875" style="1" bestFit="1" customWidth="1"/>
    <col min="12294" max="12294" width="23.33203125" style="1" bestFit="1" customWidth="1"/>
    <col min="12295" max="12296" width="18" style="1" bestFit="1" customWidth="1"/>
    <col min="12297" max="12545" width="11.44140625" style="1"/>
    <col min="12546" max="12546" width="7.6640625" style="1" bestFit="1" customWidth="1"/>
    <col min="12547" max="12547" width="83.88671875" style="1" bestFit="1" customWidth="1"/>
    <col min="12548" max="12548" width="11.33203125" style="1" bestFit="1" customWidth="1"/>
    <col min="12549" max="12549" width="8.88671875" style="1" bestFit="1" customWidth="1"/>
    <col min="12550" max="12550" width="23.33203125" style="1" bestFit="1" customWidth="1"/>
    <col min="12551" max="12552" width="18" style="1" bestFit="1" customWidth="1"/>
    <col min="12553" max="12801" width="11.44140625" style="1"/>
    <col min="12802" max="12802" width="7.6640625" style="1" bestFit="1" customWidth="1"/>
    <col min="12803" max="12803" width="83.88671875" style="1" bestFit="1" customWidth="1"/>
    <col min="12804" max="12804" width="11.33203125" style="1" bestFit="1" customWidth="1"/>
    <col min="12805" max="12805" width="8.88671875" style="1" bestFit="1" customWidth="1"/>
    <col min="12806" max="12806" width="23.33203125" style="1" bestFit="1" customWidth="1"/>
    <col min="12807" max="12808" width="18" style="1" bestFit="1" customWidth="1"/>
    <col min="12809" max="13057" width="11.44140625" style="1"/>
    <col min="13058" max="13058" width="7.6640625" style="1" bestFit="1" customWidth="1"/>
    <col min="13059" max="13059" width="83.88671875" style="1" bestFit="1" customWidth="1"/>
    <col min="13060" max="13060" width="11.33203125" style="1" bestFit="1" customWidth="1"/>
    <col min="13061" max="13061" width="8.88671875" style="1" bestFit="1" customWidth="1"/>
    <col min="13062" max="13062" width="23.33203125" style="1" bestFit="1" customWidth="1"/>
    <col min="13063" max="13064" width="18" style="1" bestFit="1" customWidth="1"/>
    <col min="13065" max="13313" width="11.44140625" style="1"/>
    <col min="13314" max="13314" width="7.6640625" style="1" bestFit="1" customWidth="1"/>
    <col min="13315" max="13315" width="83.88671875" style="1" bestFit="1" customWidth="1"/>
    <col min="13316" max="13316" width="11.33203125" style="1" bestFit="1" customWidth="1"/>
    <col min="13317" max="13317" width="8.88671875" style="1" bestFit="1" customWidth="1"/>
    <col min="13318" max="13318" width="23.33203125" style="1" bestFit="1" customWidth="1"/>
    <col min="13319" max="13320" width="18" style="1" bestFit="1" customWidth="1"/>
    <col min="13321" max="13569" width="11.44140625" style="1"/>
    <col min="13570" max="13570" width="7.6640625" style="1" bestFit="1" customWidth="1"/>
    <col min="13571" max="13571" width="83.88671875" style="1" bestFit="1" customWidth="1"/>
    <col min="13572" max="13572" width="11.33203125" style="1" bestFit="1" customWidth="1"/>
    <col min="13573" max="13573" width="8.88671875" style="1" bestFit="1" customWidth="1"/>
    <col min="13574" max="13574" width="23.33203125" style="1" bestFit="1" customWidth="1"/>
    <col min="13575" max="13576" width="18" style="1" bestFit="1" customWidth="1"/>
    <col min="13577" max="13825" width="11.44140625" style="1"/>
    <col min="13826" max="13826" width="7.6640625" style="1" bestFit="1" customWidth="1"/>
    <col min="13827" max="13827" width="83.88671875" style="1" bestFit="1" customWidth="1"/>
    <col min="13828" max="13828" width="11.33203125" style="1" bestFit="1" customWidth="1"/>
    <col min="13829" max="13829" width="8.88671875" style="1" bestFit="1" customWidth="1"/>
    <col min="13830" max="13830" width="23.33203125" style="1" bestFit="1" customWidth="1"/>
    <col min="13831" max="13832" width="18" style="1" bestFit="1" customWidth="1"/>
    <col min="13833" max="14081" width="11.44140625" style="1"/>
    <col min="14082" max="14082" width="7.6640625" style="1" bestFit="1" customWidth="1"/>
    <col min="14083" max="14083" width="83.88671875" style="1" bestFit="1" customWidth="1"/>
    <col min="14084" max="14084" width="11.33203125" style="1" bestFit="1" customWidth="1"/>
    <col min="14085" max="14085" width="8.88671875" style="1" bestFit="1" customWidth="1"/>
    <col min="14086" max="14086" width="23.33203125" style="1" bestFit="1" customWidth="1"/>
    <col min="14087" max="14088" width="18" style="1" bestFit="1" customWidth="1"/>
    <col min="14089" max="14337" width="11.44140625" style="1"/>
    <col min="14338" max="14338" width="7.6640625" style="1" bestFit="1" customWidth="1"/>
    <col min="14339" max="14339" width="83.88671875" style="1" bestFit="1" customWidth="1"/>
    <col min="14340" max="14340" width="11.33203125" style="1" bestFit="1" customWidth="1"/>
    <col min="14341" max="14341" width="8.88671875" style="1" bestFit="1" customWidth="1"/>
    <col min="14342" max="14342" width="23.33203125" style="1" bestFit="1" customWidth="1"/>
    <col min="14343" max="14344" width="18" style="1" bestFit="1" customWidth="1"/>
    <col min="14345" max="14593" width="11.44140625" style="1"/>
    <col min="14594" max="14594" width="7.6640625" style="1" bestFit="1" customWidth="1"/>
    <col min="14595" max="14595" width="83.88671875" style="1" bestFit="1" customWidth="1"/>
    <col min="14596" max="14596" width="11.33203125" style="1" bestFit="1" customWidth="1"/>
    <col min="14597" max="14597" width="8.88671875" style="1" bestFit="1" customWidth="1"/>
    <col min="14598" max="14598" width="23.33203125" style="1" bestFit="1" customWidth="1"/>
    <col min="14599" max="14600" width="18" style="1" bestFit="1" customWidth="1"/>
    <col min="14601" max="14849" width="11.44140625" style="1"/>
    <col min="14850" max="14850" width="7.6640625" style="1" bestFit="1" customWidth="1"/>
    <col min="14851" max="14851" width="83.88671875" style="1" bestFit="1" customWidth="1"/>
    <col min="14852" max="14852" width="11.33203125" style="1" bestFit="1" customWidth="1"/>
    <col min="14853" max="14853" width="8.88671875" style="1" bestFit="1" customWidth="1"/>
    <col min="14854" max="14854" width="23.33203125" style="1" bestFit="1" customWidth="1"/>
    <col min="14855" max="14856" width="18" style="1" bestFit="1" customWidth="1"/>
    <col min="14857" max="15105" width="11.44140625" style="1"/>
    <col min="15106" max="15106" width="7.6640625" style="1" bestFit="1" customWidth="1"/>
    <col min="15107" max="15107" width="83.88671875" style="1" bestFit="1" customWidth="1"/>
    <col min="15108" max="15108" width="11.33203125" style="1" bestFit="1" customWidth="1"/>
    <col min="15109" max="15109" width="8.88671875" style="1" bestFit="1" customWidth="1"/>
    <col min="15110" max="15110" width="23.33203125" style="1" bestFit="1" customWidth="1"/>
    <col min="15111" max="15112" width="18" style="1" bestFit="1" customWidth="1"/>
    <col min="15113" max="15361" width="11.44140625" style="1"/>
    <col min="15362" max="15362" width="7.6640625" style="1" bestFit="1" customWidth="1"/>
    <col min="15363" max="15363" width="83.88671875" style="1" bestFit="1" customWidth="1"/>
    <col min="15364" max="15364" width="11.33203125" style="1" bestFit="1" customWidth="1"/>
    <col min="15365" max="15365" width="8.88671875" style="1" bestFit="1" customWidth="1"/>
    <col min="15366" max="15366" width="23.33203125" style="1" bestFit="1" customWidth="1"/>
    <col min="15367" max="15368" width="18" style="1" bestFit="1" customWidth="1"/>
    <col min="15369" max="15617" width="11.44140625" style="1"/>
    <col min="15618" max="15618" width="7.6640625" style="1" bestFit="1" customWidth="1"/>
    <col min="15619" max="15619" width="83.88671875" style="1" bestFit="1" customWidth="1"/>
    <col min="15620" max="15620" width="11.33203125" style="1" bestFit="1" customWidth="1"/>
    <col min="15621" max="15621" width="8.88671875" style="1" bestFit="1" customWidth="1"/>
    <col min="15622" max="15622" width="23.33203125" style="1" bestFit="1" customWidth="1"/>
    <col min="15623" max="15624" width="18" style="1" bestFit="1" customWidth="1"/>
    <col min="15625" max="15873" width="11.44140625" style="1"/>
    <col min="15874" max="15874" width="7.6640625" style="1" bestFit="1" customWidth="1"/>
    <col min="15875" max="15875" width="83.88671875" style="1" bestFit="1" customWidth="1"/>
    <col min="15876" max="15876" width="11.33203125" style="1" bestFit="1" customWidth="1"/>
    <col min="15877" max="15877" width="8.88671875" style="1" bestFit="1" customWidth="1"/>
    <col min="15878" max="15878" width="23.33203125" style="1" bestFit="1" customWidth="1"/>
    <col min="15879" max="15880" width="18" style="1" bestFit="1" customWidth="1"/>
    <col min="15881" max="16129" width="11.44140625" style="1"/>
    <col min="16130" max="16130" width="7.6640625" style="1" bestFit="1" customWidth="1"/>
    <col min="16131" max="16131" width="83.88671875" style="1" bestFit="1" customWidth="1"/>
    <col min="16132" max="16132" width="11.33203125" style="1" bestFit="1" customWidth="1"/>
    <col min="16133" max="16133" width="8.88671875" style="1" bestFit="1" customWidth="1"/>
    <col min="16134" max="16134" width="23.33203125" style="1" bestFit="1" customWidth="1"/>
    <col min="16135" max="16136" width="18" style="1" bestFit="1" customWidth="1"/>
    <col min="16137" max="16384" width="11.44140625" style="1"/>
  </cols>
  <sheetData>
    <row r="1" spans="2:8" ht="15" thickBot="1" x14ac:dyDescent="0.35"/>
    <row r="2" spans="2:8" ht="15" thickBot="1" x14ac:dyDescent="0.35">
      <c r="B2" s="25" t="s">
        <v>0</v>
      </c>
      <c r="C2" s="26" t="s">
        <v>1</v>
      </c>
      <c r="D2" s="26" t="s">
        <v>2</v>
      </c>
      <c r="E2" s="26" t="s">
        <v>3</v>
      </c>
      <c r="F2" s="26" t="s">
        <v>4</v>
      </c>
      <c r="G2" s="26" t="s">
        <v>5</v>
      </c>
      <c r="H2" s="27" t="s">
        <v>6</v>
      </c>
    </row>
    <row r="3" spans="2:8" x14ac:dyDescent="0.3">
      <c r="B3" s="30"/>
      <c r="C3" s="31"/>
      <c r="D3" s="31"/>
      <c r="E3" s="31"/>
      <c r="F3" s="31"/>
      <c r="G3" s="31"/>
      <c r="H3" s="32"/>
    </row>
    <row r="4" spans="2:8" x14ac:dyDescent="0.3">
      <c r="B4" s="6">
        <v>1</v>
      </c>
      <c r="C4" s="7" t="s">
        <v>48</v>
      </c>
      <c r="D4" s="8"/>
      <c r="E4" s="9"/>
      <c r="F4" s="8"/>
      <c r="G4" s="8"/>
      <c r="H4" s="10"/>
    </row>
    <row r="5" spans="2:8" x14ac:dyDescent="0.3">
      <c r="B5" s="2" t="s">
        <v>7</v>
      </c>
      <c r="C5" s="3" t="s">
        <v>25</v>
      </c>
      <c r="D5" s="4">
        <v>42</v>
      </c>
      <c r="E5" s="3" t="s">
        <v>23</v>
      </c>
      <c r="F5" s="4"/>
      <c r="G5" s="19">
        <f t="shared" ref="G5" si="0">+F5*D5</f>
        <v>0</v>
      </c>
      <c r="H5" s="5"/>
    </row>
    <row r="6" spans="2:8" x14ac:dyDescent="0.3">
      <c r="B6" s="2" t="s">
        <v>9</v>
      </c>
      <c r="C6" s="3" t="s">
        <v>57</v>
      </c>
      <c r="D6" s="4">
        <v>14</v>
      </c>
      <c r="E6" s="3" t="s">
        <v>22</v>
      </c>
      <c r="F6" s="4"/>
      <c r="G6" s="19">
        <f t="shared" ref="G6:G13" si="1">+F6*D6</f>
        <v>0</v>
      </c>
      <c r="H6" s="5"/>
    </row>
    <row r="7" spans="2:8" x14ac:dyDescent="0.3">
      <c r="B7" s="2" t="s">
        <v>10</v>
      </c>
      <c r="C7" s="3" t="s">
        <v>49</v>
      </c>
      <c r="D7" s="4">
        <v>14</v>
      </c>
      <c r="E7" s="3" t="s">
        <v>22</v>
      </c>
      <c r="F7" s="4"/>
      <c r="G7" s="19">
        <f t="shared" si="1"/>
        <v>0</v>
      </c>
      <c r="H7" s="5"/>
    </row>
    <row r="8" spans="2:8" x14ac:dyDescent="0.3">
      <c r="B8" s="2" t="s">
        <v>11</v>
      </c>
      <c r="C8" s="3" t="s">
        <v>50</v>
      </c>
      <c r="D8" s="4">
        <v>45</v>
      </c>
      <c r="E8" s="3" t="s">
        <v>23</v>
      </c>
      <c r="F8" s="4"/>
      <c r="G8" s="19">
        <f t="shared" si="1"/>
        <v>0</v>
      </c>
      <c r="H8" s="5"/>
    </row>
    <row r="9" spans="2:8" x14ac:dyDescent="0.3">
      <c r="B9" s="2" t="s">
        <v>12</v>
      </c>
      <c r="C9" s="3" t="s">
        <v>51</v>
      </c>
      <c r="D9" s="4">
        <v>6</v>
      </c>
      <c r="E9" s="3" t="s">
        <v>22</v>
      </c>
      <c r="F9" s="4"/>
      <c r="G9" s="19">
        <f t="shared" si="1"/>
        <v>0</v>
      </c>
      <c r="H9" s="5"/>
    </row>
    <row r="10" spans="2:8" x14ac:dyDescent="0.3">
      <c r="B10" s="2" t="s">
        <v>13</v>
      </c>
      <c r="C10" s="3" t="s">
        <v>53</v>
      </c>
      <c r="D10" s="4">
        <v>1</v>
      </c>
      <c r="E10" s="3" t="s">
        <v>22</v>
      </c>
      <c r="F10" s="4"/>
      <c r="G10" s="19">
        <f t="shared" si="1"/>
        <v>0</v>
      </c>
      <c r="H10" s="5"/>
    </row>
    <row r="11" spans="2:8" x14ac:dyDescent="0.3">
      <c r="B11" s="2" t="s">
        <v>52</v>
      </c>
      <c r="C11" s="3" t="s">
        <v>54</v>
      </c>
      <c r="D11" s="4">
        <v>47</v>
      </c>
      <c r="E11" s="3" t="s">
        <v>23</v>
      </c>
      <c r="F11" s="4"/>
      <c r="G11" s="19">
        <f t="shared" si="1"/>
        <v>0</v>
      </c>
      <c r="H11" s="5"/>
    </row>
    <row r="12" spans="2:8" x14ac:dyDescent="0.3">
      <c r="B12" s="2" t="s">
        <v>69</v>
      </c>
      <c r="C12" s="3" t="s">
        <v>68</v>
      </c>
      <c r="D12" s="4">
        <v>1</v>
      </c>
      <c r="E12" s="3" t="s">
        <v>8</v>
      </c>
      <c r="F12" s="4"/>
      <c r="G12" s="19">
        <f t="shared" si="1"/>
        <v>0</v>
      </c>
      <c r="H12" s="5"/>
    </row>
    <row r="13" spans="2:8" x14ac:dyDescent="0.3">
      <c r="B13" s="2" t="s">
        <v>76</v>
      </c>
      <c r="C13" s="3" t="s">
        <v>36</v>
      </c>
      <c r="D13" s="4">
        <v>1</v>
      </c>
      <c r="E13" s="3" t="s">
        <v>8</v>
      </c>
      <c r="F13" s="4"/>
      <c r="G13" s="19">
        <f t="shared" si="1"/>
        <v>0</v>
      </c>
      <c r="H13" s="5"/>
    </row>
    <row r="14" spans="2:8" x14ac:dyDescent="0.3">
      <c r="B14" s="2"/>
      <c r="C14" s="3"/>
      <c r="D14" s="33"/>
      <c r="E14" s="34"/>
      <c r="F14" s="33"/>
      <c r="G14" s="33"/>
      <c r="H14" s="35"/>
    </row>
    <row r="15" spans="2:8" x14ac:dyDescent="0.3">
      <c r="B15" s="6">
        <v>2</v>
      </c>
      <c r="C15" s="7" t="s">
        <v>46</v>
      </c>
      <c r="D15" s="8"/>
      <c r="E15" s="9"/>
      <c r="F15" s="8"/>
      <c r="G15" s="8"/>
      <c r="H15" s="10"/>
    </row>
    <row r="16" spans="2:8" x14ac:dyDescent="0.3">
      <c r="B16" s="2" t="s">
        <v>26</v>
      </c>
      <c r="C16" s="3" t="s">
        <v>60</v>
      </c>
      <c r="D16" s="4">
        <v>5</v>
      </c>
      <c r="E16" s="3" t="s">
        <v>22</v>
      </c>
      <c r="F16" s="4"/>
      <c r="G16" s="19">
        <f t="shared" ref="G16:G23" si="2">+F16*D16</f>
        <v>0</v>
      </c>
      <c r="H16" s="5"/>
    </row>
    <row r="17" spans="2:8" x14ac:dyDescent="0.3">
      <c r="B17" s="2" t="s">
        <v>27</v>
      </c>
      <c r="C17" s="3" t="s">
        <v>61</v>
      </c>
      <c r="D17" s="4">
        <v>1</v>
      </c>
      <c r="E17" s="3" t="s">
        <v>22</v>
      </c>
      <c r="F17" s="4"/>
      <c r="G17" s="19">
        <f t="shared" si="2"/>
        <v>0</v>
      </c>
      <c r="H17" s="5"/>
    </row>
    <row r="18" spans="2:8" x14ac:dyDescent="0.3">
      <c r="B18" s="2" t="s">
        <v>28</v>
      </c>
      <c r="C18" s="3" t="s">
        <v>62</v>
      </c>
      <c r="D18" s="4">
        <v>1</v>
      </c>
      <c r="E18" s="3" t="s">
        <v>22</v>
      </c>
      <c r="F18" s="4"/>
      <c r="G18" s="19">
        <f t="shared" si="2"/>
        <v>0</v>
      </c>
      <c r="H18" s="5"/>
    </row>
    <row r="19" spans="2:8" x14ac:dyDescent="0.3">
      <c r="B19" s="2" t="s">
        <v>29</v>
      </c>
      <c r="C19" s="3" t="s">
        <v>58</v>
      </c>
      <c r="D19" s="4">
        <v>96</v>
      </c>
      <c r="E19" s="3" t="s">
        <v>23</v>
      </c>
      <c r="F19" s="4"/>
      <c r="G19" s="19">
        <f t="shared" si="2"/>
        <v>0</v>
      </c>
      <c r="H19" s="5"/>
    </row>
    <row r="20" spans="2:8" x14ac:dyDescent="0.3">
      <c r="B20" s="2" t="s">
        <v>45</v>
      </c>
      <c r="C20" s="3" t="s">
        <v>59</v>
      </c>
      <c r="D20" s="4">
        <v>1</v>
      </c>
      <c r="E20" s="3" t="s">
        <v>8</v>
      </c>
      <c r="F20" s="4"/>
      <c r="G20" s="19">
        <f t="shared" si="2"/>
        <v>0</v>
      </c>
      <c r="H20" s="5"/>
    </row>
    <row r="21" spans="2:8" x14ac:dyDescent="0.3">
      <c r="B21" s="2" t="s">
        <v>55</v>
      </c>
      <c r="C21" s="3" t="s">
        <v>63</v>
      </c>
      <c r="D21" s="4">
        <v>1</v>
      </c>
      <c r="E21" s="3" t="s">
        <v>22</v>
      </c>
      <c r="F21" s="4"/>
      <c r="G21" s="19">
        <f t="shared" si="2"/>
        <v>0</v>
      </c>
      <c r="H21" s="5"/>
    </row>
    <row r="22" spans="2:8" x14ac:dyDescent="0.3">
      <c r="B22" s="2" t="s">
        <v>56</v>
      </c>
      <c r="C22" s="3" t="s">
        <v>68</v>
      </c>
      <c r="D22" s="4">
        <v>1</v>
      </c>
      <c r="E22" s="3" t="s">
        <v>8</v>
      </c>
      <c r="F22" s="4"/>
      <c r="G22" s="19">
        <f t="shared" si="2"/>
        <v>0</v>
      </c>
      <c r="H22" s="5"/>
    </row>
    <row r="23" spans="2:8" x14ac:dyDescent="0.3">
      <c r="B23" s="2" t="s">
        <v>77</v>
      </c>
      <c r="C23" s="3" t="s">
        <v>36</v>
      </c>
      <c r="D23" s="4">
        <v>1</v>
      </c>
      <c r="E23" s="3" t="s">
        <v>8</v>
      </c>
      <c r="F23" s="4"/>
      <c r="G23" s="19">
        <f t="shared" si="2"/>
        <v>0</v>
      </c>
      <c r="H23" s="5"/>
    </row>
    <row r="24" spans="2:8" x14ac:dyDescent="0.3">
      <c r="B24" s="2"/>
      <c r="C24" s="3"/>
      <c r="D24" s="33"/>
      <c r="E24" s="34"/>
      <c r="F24" s="33"/>
      <c r="G24" s="33"/>
      <c r="H24" s="35"/>
    </row>
    <row r="25" spans="2:8" x14ac:dyDescent="0.3">
      <c r="B25" s="6">
        <v>3</v>
      </c>
      <c r="C25" s="7" t="s">
        <v>47</v>
      </c>
      <c r="D25" s="8"/>
      <c r="E25" s="9"/>
      <c r="F25" s="8"/>
      <c r="G25" s="8"/>
      <c r="H25" s="10"/>
    </row>
    <row r="26" spans="2:8" x14ac:dyDescent="0.3">
      <c r="B26" s="2" t="s">
        <v>30</v>
      </c>
      <c r="C26" s="3" t="s">
        <v>64</v>
      </c>
      <c r="D26" s="4">
        <v>4</v>
      </c>
      <c r="E26" s="3" t="s">
        <v>22</v>
      </c>
      <c r="F26" s="4"/>
      <c r="G26" s="19">
        <f t="shared" ref="G26:G31" si="3">+F26*D26</f>
        <v>0</v>
      </c>
      <c r="H26" s="5"/>
    </row>
    <row r="27" spans="2:8" x14ac:dyDescent="0.3">
      <c r="B27" s="2" t="s">
        <v>31</v>
      </c>
      <c r="C27" s="3" t="s">
        <v>65</v>
      </c>
      <c r="D27" s="4">
        <v>1</v>
      </c>
      <c r="E27" s="3" t="s">
        <v>8</v>
      </c>
      <c r="F27" s="4"/>
      <c r="G27" s="19">
        <f t="shared" si="3"/>
        <v>0</v>
      </c>
      <c r="H27" s="5"/>
    </row>
    <row r="28" spans="2:8" x14ac:dyDescent="0.3">
      <c r="B28" s="2" t="s">
        <v>32</v>
      </c>
      <c r="C28" s="3" t="s">
        <v>66</v>
      </c>
      <c r="D28" s="4">
        <v>50</v>
      </c>
      <c r="E28" s="3" t="s">
        <v>23</v>
      </c>
      <c r="F28" s="4"/>
      <c r="G28" s="19">
        <f t="shared" si="3"/>
        <v>0</v>
      </c>
      <c r="H28" s="5"/>
    </row>
    <row r="29" spans="2:8" x14ac:dyDescent="0.3">
      <c r="B29" s="2" t="s">
        <v>33</v>
      </c>
      <c r="C29" s="3" t="s">
        <v>67</v>
      </c>
      <c r="D29" s="4">
        <v>65</v>
      </c>
      <c r="E29" s="3" t="s">
        <v>23</v>
      </c>
      <c r="F29" s="4"/>
      <c r="G29" s="19">
        <f t="shared" si="3"/>
        <v>0</v>
      </c>
      <c r="H29" s="5"/>
    </row>
    <row r="30" spans="2:8" x14ac:dyDescent="0.3">
      <c r="B30" s="2" t="s">
        <v>34</v>
      </c>
      <c r="C30" s="3" t="s">
        <v>68</v>
      </c>
      <c r="D30" s="4">
        <v>1</v>
      </c>
      <c r="E30" s="3" t="s">
        <v>8</v>
      </c>
      <c r="F30" s="4"/>
      <c r="G30" s="19">
        <f t="shared" si="3"/>
        <v>0</v>
      </c>
      <c r="H30" s="5"/>
    </row>
    <row r="31" spans="2:8" x14ac:dyDescent="0.3">
      <c r="B31" s="2" t="s">
        <v>78</v>
      </c>
      <c r="C31" s="3" t="s">
        <v>36</v>
      </c>
      <c r="D31" s="4">
        <v>1</v>
      </c>
      <c r="E31" s="3" t="s">
        <v>8</v>
      </c>
      <c r="F31" s="4"/>
      <c r="G31" s="19">
        <f t="shared" si="3"/>
        <v>0</v>
      </c>
      <c r="H31" s="5"/>
    </row>
    <row r="32" spans="2:8" x14ac:dyDescent="0.3">
      <c r="B32" s="2"/>
      <c r="C32" s="3"/>
      <c r="D32" s="33"/>
      <c r="E32" s="34"/>
      <c r="F32" s="33"/>
      <c r="G32" s="33"/>
      <c r="H32" s="35"/>
    </row>
    <row r="33" spans="2:8" x14ac:dyDescent="0.3">
      <c r="B33" s="6">
        <v>4</v>
      </c>
      <c r="C33" s="7" t="s">
        <v>35</v>
      </c>
      <c r="D33" s="8"/>
      <c r="E33" s="9"/>
      <c r="F33" s="8"/>
      <c r="G33" s="8"/>
      <c r="H33" s="10"/>
    </row>
    <row r="34" spans="2:8" x14ac:dyDescent="0.3">
      <c r="B34" s="2" t="s">
        <v>37</v>
      </c>
      <c r="C34" s="3" t="s">
        <v>70</v>
      </c>
      <c r="D34" s="4">
        <v>3</v>
      </c>
      <c r="E34" s="3" t="s">
        <v>22</v>
      </c>
      <c r="F34" s="4"/>
      <c r="G34" s="19">
        <f t="shared" ref="G34:G41" si="4">+F34*D34</f>
        <v>0</v>
      </c>
      <c r="H34" s="5"/>
    </row>
    <row r="35" spans="2:8" x14ac:dyDescent="0.3">
      <c r="B35" s="2" t="s">
        <v>38</v>
      </c>
      <c r="C35" s="3" t="s">
        <v>71</v>
      </c>
      <c r="D35" s="4">
        <v>1</v>
      </c>
      <c r="E35" s="3" t="s">
        <v>8</v>
      </c>
      <c r="F35" s="4"/>
      <c r="G35" s="19">
        <f t="shared" si="4"/>
        <v>0</v>
      </c>
      <c r="H35" s="5"/>
    </row>
    <row r="36" spans="2:8" x14ac:dyDescent="0.3">
      <c r="B36" s="2" t="s">
        <v>39</v>
      </c>
      <c r="C36" s="3" t="s">
        <v>72</v>
      </c>
      <c r="D36" s="4">
        <v>65</v>
      </c>
      <c r="E36" s="3" t="s">
        <v>23</v>
      </c>
      <c r="F36" s="4"/>
      <c r="G36" s="19">
        <f t="shared" si="4"/>
        <v>0</v>
      </c>
      <c r="H36" s="5"/>
    </row>
    <row r="37" spans="2:8" x14ac:dyDescent="0.3">
      <c r="B37" s="2" t="s">
        <v>40</v>
      </c>
      <c r="C37" s="3" t="s">
        <v>73</v>
      </c>
      <c r="D37" s="4">
        <v>60</v>
      </c>
      <c r="E37" s="3" t="s">
        <v>23</v>
      </c>
      <c r="F37" s="4"/>
      <c r="G37" s="19">
        <f t="shared" si="4"/>
        <v>0</v>
      </c>
      <c r="H37" s="5"/>
    </row>
    <row r="38" spans="2:8" x14ac:dyDescent="0.3">
      <c r="B38" s="2" t="s">
        <v>41</v>
      </c>
      <c r="C38" s="3" t="s">
        <v>75</v>
      </c>
      <c r="D38" s="4">
        <v>4</v>
      </c>
      <c r="E38" s="3" t="s">
        <v>22</v>
      </c>
      <c r="F38" s="4"/>
      <c r="G38" s="19">
        <f t="shared" si="4"/>
        <v>0</v>
      </c>
      <c r="H38" s="5"/>
    </row>
    <row r="39" spans="2:8" x14ac:dyDescent="0.3">
      <c r="B39" s="2" t="s">
        <v>42</v>
      </c>
      <c r="C39" s="3" t="s">
        <v>74</v>
      </c>
      <c r="D39" s="4">
        <v>1</v>
      </c>
      <c r="E39" s="3" t="s">
        <v>22</v>
      </c>
      <c r="F39" s="4"/>
      <c r="G39" s="19">
        <f t="shared" si="4"/>
        <v>0</v>
      </c>
      <c r="H39" s="5"/>
    </row>
    <row r="40" spans="2:8" x14ac:dyDescent="0.3">
      <c r="B40" s="2" t="s">
        <v>43</v>
      </c>
      <c r="C40" s="3" t="s">
        <v>68</v>
      </c>
      <c r="D40" s="4">
        <v>1</v>
      </c>
      <c r="E40" s="3" t="s">
        <v>8</v>
      </c>
      <c r="F40" s="4"/>
      <c r="G40" s="19">
        <f t="shared" si="4"/>
        <v>0</v>
      </c>
      <c r="H40" s="5"/>
    </row>
    <row r="41" spans="2:8" x14ac:dyDescent="0.3">
      <c r="B41" s="2" t="s">
        <v>44</v>
      </c>
      <c r="C41" s="3" t="s">
        <v>36</v>
      </c>
      <c r="D41" s="4">
        <v>1</v>
      </c>
      <c r="E41" s="3" t="s">
        <v>8</v>
      </c>
      <c r="F41" s="4"/>
      <c r="G41" s="19">
        <f t="shared" si="4"/>
        <v>0</v>
      </c>
      <c r="H41" s="5"/>
    </row>
    <row r="42" spans="2:8" x14ac:dyDescent="0.3">
      <c r="B42" s="2"/>
      <c r="C42" s="3"/>
      <c r="D42" s="4"/>
      <c r="E42" s="3"/>
      <c r="F42" s="4"/>
      <c r="G42" s="19"/>
      <c r="H42" s="5"/>
    </row>
    <row r="43" spans="2:8" x14ac:dyDescent="0.3">
      <c r="B43" s="6">
        <v>5</v>
      </c>
      <c r="C43" s="7" t="s">
        <v>94</v>
      </c>
      <c r="D43" s="8"/>
      <c r="E43" s="9"/>
      <c r="F43" s="8"/>
      <c r="G43" s="8"/>
      <c r="H43" s="10"/>
    </row>
    <row r="44" spans="2:8" x14ac:dyDescent="0.3">
      <c r="B44" s="2" t="s">
        <v>79</v>
      </c>
      <c r="C44" s="3" t="s">
        <v>102</v>
      </c>
      <c r="D44" s="4">
        <v>1</v>
      </c>
      <c r="E44" s="3" t="s">
        <v>8</v>
      </c>
      <c r="F44" s="4"/>
      <c r="G44" s="19"/>
      <c r="H44" s="5"/>
    </row>
    <row r="45" spans="2:8" x14ac:dyDescent="0.3">
      <c r="B45" s="2" t="s">
        <v>80</v>
      </c>
      <c r="C45" s="3" t="s">
        <v>106</v>
      </c>
      <c r="D45" s="4">
        <v>1</v>
      </c>
      <c r="E45" s="3" t="s">
        <v>8</v>
      </c>
      <c r="F45" s="4"/>
      <c r="G45" s="19"/>
      <c r="H45" s="5"/>
    </row>
    <row r="46" spans="2:8" x14ac:dyDescent="0.3">
      <c r="B46" s="2" t="s">
        <v>81</v>
      </c>
      <c r="C46" s="3" t="s">
        <v>86</v>
      </c>
      <c r="D46" s="4">
        <v>1</v>
      </c>
      <c r="E46" s="3" t="s">
        <v>8</v>
      </c>
      <c r="F46" s="4"/>
      <c r="G46" s="19"/>
      <c r="H46" s="5"/>
    </row>
    <row r="47" spans="2:8" x14ac:dyDescent="0.3">
      <c r="B47" s="2" t="s">
        <v>82</v>
      </c>
      <c r="C47" s="3" t="s">
        <v>104</v>
      </c>
      <c r="D47" s="4">
        <v>1</v>
      </c>
      <c r="E47" s="3" t="s">
        <v>8</v>
      </c>
      <c r="F47" s="4"/>
      <c r="G47" s="19"/>
      <c r="H47" s="5"/>
    </row>
    <row r="48" spans="2:8" x14ac:dyDescent="0.3">
      <c r="B48" s="2" t="s">
        <v>83</v>
      </c>
      <c r="C48" s="3" t="s">
        <v>85</v>
      </c>
      <c r="D48" s="4">
        <v>1</v>
      </c>
      <c r="E48" s="3" t="s">
        <v>8</v>
      </c>
      <c r="F48" s="4"/>
      <c r="G48" s="19"/>
      <c r="H48" s="5"/>
    </row>
    <row r="49" spans="2:8" x14ac:dyDescent="0.3">
      <c r="B49" s="2" t="s">
        <v>120</v>
      </c>
      <c r="C49" s="3" t="s">
        <v>91</v>
      </c>
      <c r="D49" s="4">
        <v>1</v>
      </c>
      <c r="E49" s="3" t="s">
        <v>8</v>
      </c>
      <c r="F49" s="4"/>
      <c r="G49" s="19"/>
      <c r="H49" s="5"/>
    </row>
    <row r="50" spans="2:8" x14ac:dyDescent="0.3">
      <c r="B50" s="2" t="s">
        <v>121</v>
      </c>
      <c r="C50" s="3" t="s">
        <v>68</v>
      </c>
      <c r="D50" s="4">
        <v>1</v>
      </c>
      <c r="E50" s="3" t="s">
        <v>8</v>
      </c>
      <c r="F50" s="4"/>
      <c r="G50" s="19"/>
      <c r="H50" s="5"/>
    </row>
    <row r="51" spans="2:8" x14ac:dyDescent="0.3">
      <c r="B51" s="2"/>
      <c r="C51" s="3"/>
      <c r="D51" s="33"/>
      <c r="E51" s="34"/>
      <c r="F51" s="33"/>
      <c r="G51" s="33"/>
      <c r="H51" s="35"/>
    </row>
    <row r="52" spans="2:8" x14ac:dyDescent="0.3">
      <c r="B52" s="6">
        <v>6</v>
      </c>
      <c r="C52" s="7" t="s">
        <v>93</v>
      </c>
      <c r="D52" s="8"/>
      <c r="E52" s="9"/>
      <c r="F52" s="8"/>
      <c r="G52" s="8"/>
      <c r="H52" s="10"/>
    </row>
    <row r="53" spans="2:8" x14ac:dyDescent="0.3">
      <c r="B53" s="2" t="s">
        <v>84</v>
      </c>
      <c r="C53" s="3" t="s">
        <v>101</v>
      </c>
      <c r="D53" s="4">
        <v>1</v>
      </c>
      <c r="E53" s="3" t="s">
        <v>8</v>
      </c>
      <c r="F53" s="4"/>
      <c r="G53" s="19"/>
      <c r="H53" s="5"/>
    </row>
    <row r="54" spans="2:8" x14ac:dyDescent="0.3">
      <c r="B54" s="2" t="s">
        <v>87</v>
      </c>
      <c r="C54" s="3" t="s">
        <v>103</v>
      </c>
      <c r="D54" s="4">
        <v>1</v>
      </c>
      <c r="E54" s="3" t="s">
        <v>8</v>
      </c>
      <c r="F54" s="4"/>
      <c r="G54" s="19"/>
      <c r="H54" s="5"/>
    </row>
    <row r="55" spans="2:8" x14ac:dyDescent="0.3">
      <c r="B55" s="2" t="s">
        <v>88</v>
      </c>
      <c r="C55" s="3" t="s">
        <v>107</v>
      </c>
      <c r="D55" s="4">
        <v>1</v>
      </c>
      <c r="E55" s="3" t="s">
        <v>8</v>
      </c>
      <c r="F55" s="4"/>
      <c r="G55" s="19"/>
      <c r="H55" s="5"/>
    </row>
    <row r="56" spans="2:8" x14ac:dyDescent="0.3">
      <c r="B56" s="2" t="s">
        <v>89</v>
      </c>
      <c r="C56" s="3" t="s">
        <v>86</v>
      </c>
      <c r="D56" s="4">
        <v>1</v>
      </c>
      <c r="E56" s="3" t="s">
        <v>8</v>
      </c>
      <c r="F56" s="4"/>
      <c r="G56" s="19"/>
      <c r="H56" s="5"/>
    </row>
    <row r="57" spans="2:8" x14ac:dyDescent="0.3">
      <c r="B57" s="2" t="s">
        <v>90</v>
      </c>
      <c r="C57" s="3" t="s">
        <v>104</v>
      </c>
      <c r="D57" s="4">
        <v>1</v>
      </c>
      <c r="E57" s="3" t="s">
        <v>8</v>
      </c>
      <c r="F57" s="4"/>
      <c r="G57" s="19"/>
      <c r="H57" s="5"/>
    </row>
    <row r="58" spans="2:8" x14ac:dyDescent="0.3">
      <c r="B58" s="2" t="s">
        <v>92</v>
      </c>
      <c r="C58" s="3" t="s">
        <v>68</v>
      </c>
      <c r="D58" s="4">
        <v>1</v>
      </c>
      <c r="E58" s="3" t="s">
        <v>8</v>
      </c>
      <c r="F58" s="4"/>
      <c r="G58" s="19"/>
      <c r="H58" s="5"/>
    </row>
    <row r="59" spans="2:8" x14ac:dyDescent="0.3">
      <c r="B59" s="2"/>
      <c r="C59" s="3"/>
      <c r="D59" s="33"/>
      <c r="E59" s="34"/>
      <c r="F59" s="33"/>
      <c r="G59" s="33"/>
      <c r="H59" s="35"/>
    </row>
    <row r="60" spans="2:8" x14ac:dyDescent="0.3">
      <c r="B60" s="6">
        <v>7</v>
      </c>
      <c r="C60" s="7" t="s">
        <v>114</v>
      </c>
      <c r="D60" s="8"/>
      <c r="E60" s="9"/>
      <c r="F60" s="8"/>
      <c r="G60" s="8"/>
      <c r="H60" s="10"/>
    </row>
    <row r="61" spans="2:8" x14ac:dyDescent="0.3">
      <c r="B61" s="2" t="s">
        <v>95</v>
      </c>
      <c r="C61" s="3" t="s">
        <v>101</v>
      </c>
      <c r="D61" s="4">
        <v>1</v>
      </c>
      <c r="E61" s="3" t="s">
        <v>8</v>
      </c>
      <c r="F61" s="4"/>
      <c r="G61" s="19"/>
      <c r="H61" s="5"/>
    </row>
    <row r="62" spans="2:8" x14ac:dyDescent="0.3">
      <c r="B62" s="2" t="s">
        <v>96</v>
      </c>
      <c r="C62" s="3" t="s">
        <v>103</v>
      </c>
      <c r="D62" s="4">
        <v>1</v>
      </c>
      <c r="E62" s="3" t="s">
        <v>8</v>
      </c>
      <c r="F62" s="4"/>
      <c r="G62" s="19"/>
      <c r="H62" s="5"/>
    </row>
    <row r="63" spans="2:8" x14ac:dyDescent="0.3">
      <c r="B63" s="2" t="s">
        <v>97</v>
      </c>
      <c r="C63" s="3" t="s">
        <v>113</v>
      </c>
      <c r="D63" s="4">
        <v>1</v>
      </c>
      <c r="E63" s="3" t="s">
        <v>8</v>
      </c>
      <c r="F63" s="4"/>
      <c r="G63" s="19"/>
      <c r="H63" s="5"/>
    </row>
    <row r="64" spans="2:8" x14ac:dyDescent="0.3">
      <c r="B64" s="2" t="s">
        <v>98</v>
      </c>
      <c r="C64" s="3" t="s">
        <v>117</v>
      </c>
      <c r="D64" s="4">
        <v>1</v>
      </c>
      <c r="E64" s="3" t="s">
        <v>8</v>
      </c>
      <c r="F64" s="4"/>
      <c r="G64" s="19"/>
      <c r="H64" s="5"/>
    </row>
    <row r="65" spans="2:8" x14ac:dyDescent="0.3">
      <c r="B65" s="2" t="s">
        <v>99</v>
      </c>
      <c r="C65" s="3" t="s">
        <v>104</v>
      </c>
      <c r="D65" s="4">
        <v>1</v>
      </c>
      <c r="E65" s="3" t="s">
        <v>8</v>
      </c>
      <c r="F65" s="4"/>
      <c r="G65" s="19"/>
      <c r="H65" s="5"/>
    </row>
    <row r="66" spans="2:8" x14ac:dyDescent="0.3">
      <c r="B66" s="2" t="s">
        <v>100</v>
      </c>
      <c r="C66" s="3" t="s">
        <v>118</v>
      </c>
      <c r="D66" s="4">
        <v>1</v>
      </c>
      <c r="E66" s="3" t="s">
        <v>8</v>
      </c>
      <c r="F66" s="4"/>
      <c r="G66" s="19"/>
      <c r="H66" s="5"/>
    </row>
    <row r="67" spans="2:8" x14ac:dyDescent="0.3">
      <c r="B67" s="2" t="s">
        <v>122</v>
      </c>
      <c r="C67" s="3" t="s">
        <v>119</v>
      </c>
      <c r="D67" s="4" t="s">
        <v>23</v>
      </c>
      <c r="E67" s="3">
        <v>10</v>
      </c>
      <c r="F67" s="4"/>
      <c r="G67" s="19"/>
      <c r="H67" s="5"/>
    </row>
    <row r="68" spans="2:8" x14ac:dyDescent="0.3">
      <c r="B68" s="2" t="s">
        <v>123</v>
      </c>
      <c r="C68" s="3" t="s">
        <v>68</v>
      </c>
      <c r="D68" s="4">
        <v>1</v>
      </c>
      <c r="E68" s="3" t="s">
        <v>8</v>
      </c>
      <c r="F68" s="4"/>
      <c r="G68" s="19"/>
      <c r="H68" s="5"/>
    </row>
    <row r="69" spans="2:8" x14ac:dyDescent="0.3">
      <c r="B69" s="2"/>
      <c r="C69" s="3"/>
      <c r="D69" s="33"/>
      <c r="E69" s="34"/>
      <c r="F69" s="33"/>
      <c r="G69" s="33"/>
      <c r="H69" s="35"/>
    </row>
    <row r="70" spans="2:8" x14ac:dyDescent="0.3">
      <c r="B70" s="6">
        <v>8</v>
      </c>
      <c r="C70" s="7" t="s">
        <v>115</v>
      </c>
      <c r="D70" s="8"/>
      <c r="E70" s="9"/>
      <c r="F70" s="8"/>
      <c r="G70" s="8"/>
      <c r="H70" s="10"/>
    </row>
    <row r="71" spans="2:8" x14ac:dyDescent="0.3">
      <c r="B71" s="2" t="s">
        <v>105</v>
      </c>
      <c r="C71" s="3" t="s">
        <v>101</v>
      </c>
      <c r="D71" s="4">
        <v>1</v>
      </c>
      <c r="E71" s="3" t="s">
        <v>8</v>
      </c>
      <c r="F71" s="4"/>
      <c r="G71" s="19"/>
      <c r="H71" s="5"/>
    </row>
    <row r="72" spans="2:8" x14ac:dyDescent="0.3">
      <c r="B72" s="2" t="s">
        <v>108</v>
      </c>
      <c r="C72" s="3" t="s">
        <v>116</v>
      </c>
      <c r="D72" s="4">
        <v>1</v>
      </c>
      <c r="E72" s="3" t="s">
        <v>8</v>
      </c>
      <c r="F72" s="4"/>
      <c r="G72" s="19"/>
      <c r="H72" s="5"/>
    </row>
    <row r="73" spans="2:8" x14ac:dyDescent="0.3">
      <c r="B73" s="2" t="s">
        <v>109</v>
      </c>
      <c r="C73" s="3" t="s">
        <v>113</v>
      </c>
      <c r="D73" s="4">
        <v>1</v>
      </c>
      <c r="E73" s="3" t="s">
        <v>8</v>
      </c>
      <c r="F73" s="4"/>
      <c r="G73" s="19"/>
      <c r="H73" s="5"/>
    </row>
    <row r="74" spans="2:8" x14ac:dyDescent="0.3">
      <c r="B74" s="2" t="s">
        <v>110</v>
      </c>
      <c r="C74" s="3" t="s">
        <v>86</v>
      </c>
      <c r="D74" s="4">
        <v>1</v>
      </c>
      <c r="E74" s="3" t="s">
        <v>8</v>
      </c>
      <c r="F74" s="4"/>
      <c r="G74" s="19"/>
      <c r="H74" s="5"/>
    </row>
    <row r="75" spans="2:8" x14ac:dyDescent="0.3">
      <c r="B75" s="2" t="s">
        <v>111</v>
      </c>
      <c r="C75" s="3" t="s">
        <v>104</v>
      </c>
      <c r="D75" s="4">
        <v>1</v>
      </c>
      <c r="E75" s="3" t="s">
        <v>8</v>
      </c>
      <c r="F75" s="4"/>
      <c r="G75" s="19"/>
      <c r="H75" s="5"/>
    </row>
    <row r="76" spans="2:8" x14ac:dyDescent="0.3">
      <c r="B76" s="2" t="s">
        <v>112</v>
      </c>
      <c r="C76" s="3" t="s">
        <v>68</v>
      </c>
      <c r="D76" s="4">
        <v>1</v>
      </c>
      <c r="E76" s="3" t="s">
        <v>8</v>
      </c>
      <c r="F76" s="4"/>
      <c r="G76" s="19"/>
      <c r="H76" s="5"/>
    </row>
    <row r="77" spans="2:8" x14ac:dyDescent="0.3">
      <c r="B77" s="2"/>
      <c r="C77" s="3"/>
      <c r="D77" s="4"/>
      <c r="E77" s="3"/>
      <c r="F77" s="4"/>
      <c r="G77" s="19"/>
      <c r="H77" s="5"/>
    </row>
    <row r="78" spans="2:8" ht="15" thickBot="1" x14ac:dyDescent="0.35">
      <c r="B78" s="20">
        <v>9</v>
      </c>
      <c r="C78" s="21" t="s">
        <v>14</v>
      </c>
      <c r="D78" s="22">
        <v>1</v>
      </c>
      <c r="E78" s="23" t="s">
        <v>8</v>
      </c>
      <c r="F78" s="22">
        <f>5%*SUM(G4:G77)</f>
        <v>0</v>
      </c>
      <c r="G78" s="22">
        <f>+F78*D78</f>
        <v>0</v>
      </c>
      <c r="H78" s="24"/>
    </row>
    <row r="79" spans="2:8" x14ac:dyDescent="0.3">
      <c r="G79" s="11"/>
      <c r="H79" s="11"/>
    </row>
    <row r="80" spans="2:8" x14ac:dyDescent="0.3">
      <c r="F80" s="12" t="s">
        <v>15</v>
      </c>
      <c r="G80" s="13">
        <f>+SUM(G4:G78)</f>
        <v>0</v>
      </c>
      <c r="H80" s="14"/>
    </row>
    <row r="81" spans="6:8" x14ac:dyDescent="0.3">
      <c r="F81" s="12" t="s">
        <v>16</v>
      </c>
      <c r="G81" s="13">
        <f>+G80*0.22</f>
        <v>0</v>
      </c>
      <c r="H81" s="14"/>
    </row>
    <row r="82" spans="6:8" x14ac:dyDescent="0.3">
      <c r="F82" s="12" t="s">
        <v>17</v>
      </c>
      <c r="G82" s="13">
        <f>+SUM(G80:G81)</f>
        <v>0</v>
      </c>
      <c r="H82" s="14"/>
    </row>
    <row r="83" spans="6:8" x14ac:dyDescent="0.3">
      <c r="F83" s="12"/>
      <c r="G83" s="15"/>
      <c r="H83" s="16"/>
    </row>
    <row r="84" spans="6:8" x14ac:dyDescent="0.3">
      <c r="F84" s="12" t="s">
        <v>18</v>
      </c>
      <c r="G84" s="13">
        <f>+SUM(H4:H78)</f>
        <v>0</v>
      </c>
      <c r="H84" s="14"/>
    </row>
    <row r="85" spans="6:8" x14ac:dyDescent="0.3">
      <c r="F85" s="12" t="s">
        <v>19</v>
      </c>
      <c r="G85" s="13">
        <f>0.74*G84</f>
        <v>0</v>
      </c>
      <c r="H85" s="14"/>
    </row>
    <row r="86" spans="6:8" x14ac:dyDescent="0.3">
      <c r="G86" s="11"/>
      <c r="H86" s="16"/>
    </row>
    <row r="87" spans="6:8" x14ac:dyDescent="0.3">
      <c r="F87" s="29" t="s">
        <v>20</v>
      </c>
      <c r="G87" s="17">
        <f>+G80+G85</f>
        <v>0</v>
      </c>
      <c r="H87" s="18"/>
    </row>
    <row r="88" spans="6:8" x14ac:dyDescent="0.3">
      <c r="G88" s="11"/>
      <c r="H88" s="16"/>
    </row>
    <row r="89" spans="6:8" x14ac:dyDescent="0.3">
      <c r="F89" s="12" t="s">
        <v>21</v>
      </c>
      <c r="G89" s="28">
        <v>38</v>
      </c>
      <c r="H89" s="14"/>
    </row>
    <row r="90" spans="6:8" x14ac:dyDescent="0.3">
      <c r="F90" s="29" t="s">
        <v>24</v>
      </c>
      <c r="G90" s="17">
        <f>+G87/G89</f>
        <v>0</v>
      </c>
      <c r="H90" s="18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Planilla 161 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2023-02-06T16:20:44Z</dcterms:modified>
</cp:coreProperties>
</file>